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15480" windowHeight="11640" tabRatio="746"/>
  </bookViews>
  <sheets>
    <sheet name="ZOHVAC BNAKARAN" sheetId="1" r:id="rId1"/>
  </sheets>
  <definedNames>
    <definedName name="_Toc501014753" localSheetId="0">'ZOHVAC BNAKARAN'!#REF!</definedName>
    <definedName name="n">#REF!</definedName>
  </definedNames>
  <calcPr calcId="124519"/>
</workbook>
</file>

<file path=xl/calcChain.xml><?xml version="1.0" encoding="utf-8"?>
<calcChain xmlns="http://schemas.openxmlformats.org/spreadsheetml/2006/main">
  <c r="M25" i="1"/>
  <c r="N25"/>
  <c r="O25"/>
  <c r="P25"/>
  <c r="L25"/>
  <c r="M27" l="1"/>
  <c r="N27"/>
  <c r="O27"/>
  <c r="P27"/>
  <c r="L27"/>
  <c r="D34" l="1"/>
  <c r="C34"/>
  <c r="B34"/>
  <c r="C35" l="1"/>
  <c r="D35"/>
  <c r="E35"/>
  <c r="F35"/>
  <c r="G35"/>
  <c r="B35"/>
  <c r="I35"/>
  <c r="J35"/>
  <c r="H35"/>
</calcChain>
</file>

<file path=xl/sharedStrings.xml><?xml version="1.0" encoding="utf-8"?>
<sst xmlns="http://schemas.openxmlformats.org/spreadsheetml/2006/main" count="102" uniqueCount="49">
  <si>
    <t>հազ.դրամ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</si>
  <si>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</si>
  <si>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</si>
  <si>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</si>
  <si>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</si>
  <si>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</si>
  <si>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2021թ.</t>
  </si>
  <si>
    <t>2022թ.</t>
  </si>
  <si>
    <t>.....</t>
  </si>
  <si>
    <t>Սպառվող ռեսուրսներ՝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</si>
  <si>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</si>
  <si>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</si>
  <si>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</si>
  <si>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t>Բյուջետային ծախսերի տնտեսագիտական դասակարգման հոդվածի անվանումը</t>
  </si>
  <si>
    <t>Ընդամենը</t>
  </si>
  <si>
    <t xml:space="preserve">գնային </t>
  </si>
  <si>
    <t>Այլ նպաստներ բյուջեից</t>
  </si>
  <si>
    <t xml:space="preserve"> ոչ գնային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</si>
  <si>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</si>
  <si>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</si>
  <si>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</si>
  <si>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</si>
  <si>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</si>
  <si>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</si>
  <si>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</si>
  <si>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</si>
  <si>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</si>
  <si>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</si>
  <si>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</si>
  <si>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</si>
  <si>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r>
      <t>Միջոցառման գծով հաշվարկված ծախսերը</t>
    </r>
    <r>
      <rPr>
        <vertAlign val="superscript"/>
        <sz val="11"/>
        <color theme="1"/>
        <rFont val="Arial Armenian"/>
        <family val="2"/>
      </rPr>
      <t>22</t>
    </r>
    <r>
      <rPr>
        <sz val="11"/>
        <color theme="1"/>
        <rFont val="Arial Armenian"/>
        <family val="2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</si>
  <si>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Arial Armenian"/>
        <family val="2"/>
      </rPr>
      <t>23</t>
    </r>
    <r>
      <rPr>
        <sz val="11"/>
        <color theme="1"/>
        <rFont val="Arial Armenian"/>
        <family val="2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</si>
  <si>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Arial Armenian"/>
        <family val="2"/>
      </rPr>
      <t>24</t>
    </r>
    <r>
      <rPr>
        <sz val="11"/>
        <color theme="1"/>
        <rFont val="Arial Armenian"/>
        <family val="2"/>
      </rPr>
      <t xml:space="preserve"> (հազ. դրամ)</t>
    </r>
  </si>
  <si>
    <t>Աղյուսակ 3. Ծախսերի ամփոփ գնահատականը՝</t>
  </si>
  <si>
    <t>2023թ.</t>
  </si>
  <si>
    <t>2024թ.</t>
  </si>
  <si>
    <t>2025թ.</t>
  </si>
  <si>
    <t>2022թ. բյուջե</t>
  </si>
  <si>
    <t>2021թ. փաստ.</t>
  </si>
  <si>
    <t xml:space="preserve">Պարտադիր ծախսերին դասվող միջոցառում </t>
  </si>
  <si>
    <t>շահառուներ</t>
  </si>
  <si>
    <t>շահառու</t>
  </si>
  <si>
    <t>ոչ գնային գործոն</t>
  </si>
  <si>
    <t>գնային գործոն</t>
  </si>
  <si>
    <t xml:space="preserve"> 1098.  Բնակարանային ապահովում </t>
  </si>
  <si>
    <t>Շահառուների ընտանիքների անդամների թվաքանակի փոփոխություն</t>
  </si>
  <si>
    <t>Բազմաբնակարան բնակելի շենքերի շուկայական արժեքի փոփոխություն</t>
  </si>
  <si>
    <t>12002. Զոհված (մահացած)  առաջին, երկրորդ և երրորդ կարգի հաշմանդամ զինծառայողների անօթևան ընտանիքներին բնակարանով ապահովում և բնակարանային պայմանների բարելավում</t>
  </si>
  <si>
    <t>ՀՀ կառավարության 09.07.2005թ. N947-Ն 10.09.2017թ. N 1016-Ն և 06.12.2018թ N1419-Ն                  որոշումներ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</si>
</sst>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##,##0.0;\(##,##0.0\);\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sz val="11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8"/>
      <name val="GHEA Grapalat"/>
      <family val="2"/>
    </font>
  </fonts>
  <fills count="2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8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10" fillId="0" borderId="0"/>
    <xf numFmtId="0" fontId="6" fillId="0" borderId="0"/>
    <xf numFmtId="0" fontId="2" fillId="0" borderId="0"/>
    <xf numFmtId="0" fontId="1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4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5" fillId="4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6" fillId="4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1" fillId="12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43" fillId="0" borderId="0" applyFill="0" applyBorder="0" applyProtection="0">
      <alignment horizontal="right" vertical="top"/>
    </xf>
    <xf numFmtId="0" fontId="1" fillId="0" borderId="0"/>
  </cellStyleXfs>
  <cellXfs count="35">
    <xf numFmtId="0" fontId="0" fillId="0" borderId="0" xfId="0"/>
    <xf numFmtId="3" fontId="38" fillId="3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textRotation="90" wrapText="1"/>
    </xf>
    <xf numFmtId="0" fontId="40" fillId="0" borderId="1" xfId="0" applyFont="1" applyFill="1" applyBorder="1" applyAlignment="1">
      <alignment vertical="center" wrapText="1"/>
    </xf>
    <xf numFmtId="165" fontId="38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40" fillId="0" borderId="0" xfId="0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40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justify" vertical="center" wrapText="1"/>
    </xf>
    <xf numFmtId="0" fontId="39" fillId="0" borderId="1" xfId="0" applyFont="1" applyFill="1" applyBorder="1" applyAlignment="1">
      <alignment vertical="center" wrapText="1"/>
    </xf>
    <xf numFmtId="165" fontId="39" fillId="0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165" fontId="40" fillId="0" borderId="0" xfId="0" applyNumberFormat="1" applyFont="1" applyFill="1" applyAlignment="1">
      <alignment vertical="center"/>
    </xf>
    <xf numFmtId="165" fontId="38" fillId="3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39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5" fontId="40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</cellXfs>
  <cellStyles count="298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 10" xfId="89"/>
    <cellStyle name="Normal 11" xfId="90"/>
    <cellStyle name="Normal 12" xfId="91"/>
    <cellStyle name="Normal 12 2" xfId="297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N_241" xfId="296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" xfId="0" builtinId="0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39"/>
  <sheetViews>
    <sheetView tabSelected="1" topLeftCell="A19" zoomScale="80" zoomScaleNormal="80" workbookViewId="0">
      <selection activeCell="G25" sqref="G25:H25"/>
    </sheetView>
  </sheetViews>
  <sheetFormatPr defaultRowHeight="14.25"/>
  <cols>
    <col min="1" max="1" width="35" style="6" customWidth="1"/>
    <col min="2" max="2" width="14.42578125" style="6" customWidth="1"/>
    <col min="3" max="3" width="14.85546875" style="6" customWidth="1"/>
    <col min="4" max="4" width="16.140625" style="6" customWidth="1"/>
    <col min="5" max="8" width="13.42578125" style="6" customWidth="1"/>
    <col min="9" max="9" width="13.140625" style="6" customWidth="1"/>
    <col min="10" max="10" width="18.85546875" style="6" customWidth="1"/>
    <col min="11" max="11" width="14.7109375" style="6" customWidth="1"/>
    <col min="12" max="12" width="15.7109375" style="6" customWidth="1"/>
    <col min="13" max="13" width="20.140625" style="6" customWidth="1"/>
    <col min="14" max="14" width="17.5703125" style="6" customWidth="1"/>
    <col min="15" max="15" width="17.7109375" style="6" customWidth="1"/>
    <col min="16" max="16" width="20.85546875" style="6" customWidth="1"/>
    <col min="17" max="17" width="16.42578125" style="6" customWidth="1"/>
    <col min="18" max="16384" width="9.140625" style="6"/>
  </cols>
  <sheetData>
    <row r="2" spans="1:10" ht="22.5" customHeight="1">
      <c r="A2" s="19" t="s">
        <v>4</v>
      </c>
    </row>
    <row r="4" spans="1:10" ht="24" customHeight="1">
      <c r="A4" s="24" t="s">
        <v>1</v>
      </c>
      <c r="B4" s="24"/>
      <c r="C4" s="23" t="s">
        <v>44</v>
      </c>
      <c r="D4" s="23"/>
      <c r="E4" s="23"/>
      <c r="F4" s="23"/>
      <c r="G4" s="23"/>
    </row>
    <row r="5" spans="1:10" ht="63.75" customHeight="1">
      <c r="A5" s="24" t="s">
        <v>2</v>
      </c>
      <c r="B5" s="24"/>
      <c r="C5" s="23" t="s">
        <v>47</v>
      </c>
      <c r="D5" s="23"/>
      <c r="E5" s="23"/>
      <c r="F5" s="23"/>
      <c r="G5" s="23"/>
    </row>
    <row r="6" spans="1:10" ht="36.75" customHeight="1">
      <c r="A6" s="25" t="s">
        <v>3</v>
      </c>
      <c r="B6" s="26"/>
      <c r="C6" s="23" t="s">
        <v>39</v>
      </c>
      <c r="D6" s="23"/>
      <c r="E6" s="23"/>
      <c r="F6" s="23"/>
      <c r="G6" s="23"/>
    </row>
    <row r="7" spans="1:10" ht="35.25" customHeight="1">
      <c r="A7" s="28" t="s">
        <v>5</v>
      </c>
      <c r="B7" s="29"/>
      <c r="C7" s="29"/>
      <c r="D7" s="29"/>
      <c r="E7" s="29"/>
      <c r="F7" s="29"/>
      <c r="G7" s="30"/>
    </row>
    <row r="9" spans="1:10" ht="24.75" customHeight="1">
      <c r="A9" s="31" t="s">
        <v>19</v>
      </c>
      <c r="B9" s="31" t="s">
        <v>20</v>
      </c>
      <c r="C9" s="31" t="s">
        <v>21</v>
      </c>
      <c r="D9" s="31" t="s">
        <v>22</v>
      </c>
      <c r="E9" s="31" t="s">
        <v>23</v>
      </c>
      <c r="F9" s="31"/>
      <c r="G9" s="31"/>
      <c r="H9" s="31"/>
      <c r="I9" s="31"/>
      <c r="J9" s="31" t="s">
        <v>24</v>
      </c>
    </row>
    <row r="10" spans="1:10" ht="36.75" customHeight="1">
      <c r="A10" s="31"/>
      <c r="B10" s="31"/>
      <c r="C10" s="31"/>
      <c r="D10" s="31"/>
      <c r="E10" s="13" t="s">
        <v>6</v>
      </c>
      <c r="F10" s="13" t="s">
        <v>7</v>
      </c>
      <c r="G10" s="13" t="s">
        <v>34</v>
      </c>
      <c r="H10" s="13" t="s">
        <v>35</v>
      </c>
      <c r="I10" s="13" t="s">
        <v>36</v>
      </c>
      <c r="J10" s="31"/>
    </row>
    <row r="11" spans="1:10" ht="18.75" customHeight="1">
      <c r="A11" s="32" t="s">
        <v>18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ht="141" customHeight="1">
      <c r="A12" s="18" t="s">
        <v>45</v>
      </c>
      <c r="B12" s="17" t="s">
        <v>17</v>
      </c>
      <c r="C12" s="17" t="s">
        <v>41</v>
      </c>
      <c r="D12" s="20" t="s">
        <v>48</v>
      </c>
      <c r="E12" s="1">
        <v>54</v>
      </c>
      <c r="F12" s="1">
        <v>59</v>
      </c>
      <c r="G12" s="1">
        <v>65</v>
      </c>
      <c r="H12" s="1">
        <v>65</v>
      </c>
      <c r="I12" s="1">
        <v>66</v>
      </c>
      <c r="J12" s="33" t="s">
        <v>48</v>
      </c>
    </row>
    <row r="13" spans="1:10" ht="126" customHeight="1">
      <c r="A13" s="18" t="s">
        <v>46</v>
      </c>
      <c r="B13" s="17" t="s">
        <v>15</v>
      </c>
      <c r="C13" s="17" t="s">
        <v>0</v>
      </c>
      <c r="D13" s="20" t="s">
        <v>48</v>
      </c>
      <c r="E13" s="16">
        <v>325563</v>
      </c>
      <c r="F13" s="16">
        <v>468500</v>
      </c>
      <c r="G13" s="16">
        <v>494000</v>
      </c>
      <c r="H13" s="16">
        <v>494000</v>
      </c>
      <c r="I13" s="16">
        <v>500000</v>
      </c>
      <c r="J13" s="34"/>
    </row>
    <row r="14" spans="1:10">
      <c r="A14" s="32" t="s">
        <v>9</v>
      </c>
      <c r="B14" s="32"/>
      <c r="C14" s="32"/>
      <c r="D14" s="32"/>
      <c r="E14" s="32"/>
      <c r="F14" s="32"/>
      <c r="G14" s="32"/>
      <c r="H14" s="32"/>
      <c r="I14" s="32"/>
      <c r="J14" s="32"/>
    </row>
    <row r="15" spans="1:10">
      <c r="A15" s="3"/>
      <c r="B15" s="3"/>
      <c r="C15" s="3"/>
      <c r="D15" s="3"/>
      <c r="E15" s="4"/>
      <c r="F15" s="4"/>
      <c r="G15" s="4"/>
      <c r="H15" s="4"/>
      <c r="I15" s="4"/>
      <c r="J15" s="3"/>
    </row>
    <row r="16" spans="1:10">
      <c r="A16" s="3" t="s">
        <v>8</v>
      </c>
      <c r="B16" s="3"/>
      <c r="C16" s="3"/>
      <c r="D16" s="3"/>
      <c r="E16" s="3"/>
      <c r="F16" s="3"/>
      <c r="G16" s="3"/>
      <c r="H16" s="8"/>
      <c r="I16" s="8"/>
      <c r="J16" s="3"/>
    </row>
    <row r="17" spans="1:16">
      <c r="A17" s="9"/>
      <c r="B17" s="9"/>
      <c r="C17" s="9"/>
      <c r="D17" s="9"/>
      <c r="E17" s="9"/>
      <c r="F17" s="9"/>
      <c r="G17" s="9"/>
      <c r="H17" s="10"/>
      <c r="I17" s="10"/>
      <c r="J17" s="9"/>
    </row>
    <row r="18" spans="1:16">
      <c r="A18" s="19" t="s">
        <v>12</v>
      </c>
    </row>
    <row r="19" spans="1:16">
      <c r="A19" s="5"/>
    </row>
    <row r="20" spans="1:16" ht="14.25" customHeight="1">
      <c r="A20" s="31" t="s">
        <v>25</v>
      </c>
      <c r="B20" s="22" t="s">
        <v>42</v>
      </c>
      <c r="C20" s="22"/>
      <c r="D20" s="22"/>
      <c r="E20" s="22"/>
      <c r="F20" s="22"/>
      <c r="G20" s="22" t="s">
        <v>43</v>
      </c>
      <c r="H20" s="22"/>
      <c r="I20" s="22"/>
      <c r="J20" s="22"/>
      <c r="K20" s="22"/>
      <c r="L20" s="31" t="s">
        <v>26</v>
      </c>
      <c r="M20" s="31"/>
      <c r="N20" s="31"/>
      <c r="O20" s="31"/>
      <c r="P20" s="31"/>
    </row>
    <row r="21" spans="1:16">
      <c r="A21" s="3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31"/>
      <c r="M21" s="31"/>
      <c r="N21" s="31"/>
      <c r="O21" s="31"/>
      <c r="P21" s="31"/>
    </row>
    <row r="22" spans="1:16" ht="42.75" customHeight="1">
      <c r="A22" s="31"/>
      <c r="B22" s="2" t="s">
        <v>38</v>
      </c>
      <c r="C22" s="2" t="s">
        <v>37</v>
      </c>
      <c r="D22" s="13" t="s">
        <v>34</v>
      </c>
      <c r="E22" s="13" t="s">
        <v>35</v>
      </c>
      <c r="F22" s="13" t="s">
        <v>36</v>
      </c>
      <c r="G22" s="2" t="s">
        <v>38</v>
      </c>
      <c r="H22" s="2" t="s">
        <v>37</v>
      </c>
      <c r="I22" s="13" t="s">
        <v>34</v>
      </c>
      <c r="J22" s="13" t="s">
        <v>35</v>
      </c>
      <c r="K22" s="13" t="s">
        <v>36</v>
      </c>
      <c r="L22" s="2" t="s">
        <v>38</v>
      </c>
      <c r="M22" s="2" t="s">
        <v>37</v>
      </c>
      <c r="N22" s="13" t="s">
        <v>34</v>
      </c>
      <c r="O22" s="13" t="s">
        <v>35</v>
      </c>
      <c r="P22" s="13" t="s">
        <v>36</v>
      </c>
    </row>
    <row r="23" spans="1:16" ht="45.75" customHeight="1">
      <c r="A23" s="3" t="s">
        <v>27</v>
      </c>
      <c r="B23" s="31" t="s">
        <v>11</v>
      </c>
      <c r="C23" s="31" t="s">
        <v>11</v>
      </c>
      <c r="D23" s="31" t="s">
        <v>11</v>
      </c>
      <c r="E23" s="31" t="s">
        <v>11</v>
      </c>
      <c r="F23" s="31" t="s">
        <v>11</v>
      </c>
      <c r="G23" s="31" t="s">
        <v>11</v>
      </c>
      <c r="H23" s="31" t="s">
        <v>11</v>
      </c>
      <c r="I23" s="31" t="s">
        <v>11</v>
      </c>
      <c r="J23" s="31" t="s">
        <v>11</v>
      </c>
      <c r="K23" s="31" t="s">
        <v>11</v>
      </c>
      <c r="L23" s="27"/>
      <c r="M23" s="27"/>
      <c r="N23" s="27"/>
      <c r="O23" s="27"/>
      <c r="P23" s="27"/>
    </row>
    <row r="24" spans="1:16" ht="42" customHeight="1">
      <c r="A24" s="3" t="s">
        <v>10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27"/>
      <c r="M24" s="27"/>
      <c r="N24" s="27"/>
      <c r="O24" s="27"/>
      <c r="P24" s="27"/>
    </row>
    <row r="25" spans="1:16" ht="42" customHeight="1">
      <c r="A25" s="14" t="s">
        <v>40</v>
      </c>
      <c r="B25" s="1">
        <v>54</v>
      </c>
      <c r="C25" s="1">
        <v>59</v>
      </c>
      <c r="D25" s="1">
        <v>65</v>
      </c>
      <c r="E25" s="1">
        <v>65</v>
      </c>
      <c r="F25" s="1">
        <v>66</v>
      </c>
      <c r="G25" s="21">
        <v>6028.9440000000004</v>
      </c>
      <c r="H25" s="21">
        <v>7940.6778999999997</v>
      </c>
      <c r="I25" s="21">
        <v>7600</v>
      </c>
      <c r="J25" s="21">
        <v>7600</v>
      </c>
      <c r="K25" s="21">
        <v>7575.7574999999997</v>
      </c>
      <c r="L25" s="12">
        <f>B25*G25</f>
        <v>325562.97600000002</v>
      </c>
      <c r="M25" s="12">
        <f>C25*H25</f>
        <v>468499.99609999999</v>
      </c>
      <c r="N25" s="12">
        <f>D25*I25</f>
        <v>494000</v>
      </c>
      <c r="O25" s="12">
        <f>E25*J25</f>
        <v>494000</v>
      </c>
      <c r="P25" s="12">
        <f>F25*K25</f>
        <v>499999.995</v>
      </c>
    </row>
    <row r="26" spans="1:16" ht="49.5" customHeight="1">
      <c r="A26" s="3" t="s">
        <v>28</v>
      </c>
      <c r="B26" s="7" t="s">
        <v>11</v>
      </c>
      <c r="C26" s="7" t="s">
        <v>11</v>
      </c>
      <c r="D26" s="7" t="s">
        <v>11</v>
      </c>
      <c r="E26" s="7" t="s">
        <v>11</v>
      </c>
      <c r="F26" s="7" t="s">
        <v>11</v>
      </c>
      <c r="G26" s="7" t="s">
        <v>11</v>
      </c>
      <c r="H26" s="7" t="s">
        <v>11</v>
      </c>
      <c r="I26" s="7" t="s">
        <v>11</v>
      </c>
      <c r="J26" s="7" t="s">
        <v>11</v>
      </c>
      <c r="K26" s="7" t="s">
        <v>11</v>
      </c>
      <c r="L26" s="11"/>
      <c r="M26" s="11"/>
      <c r="N26" s="11"/>
      <c r="O26" s="11"/>
      <c r="P26" s="11"/>
    </row>
    <row r="27" spans="1:16" ht="15.75">
      <c r="A27" s="18" t="s">
        <v>29</v>
      </c>
      <c r="B27" s="7" t="s">
        <v>11</v>
      </c>
      <c r="C27" s="7" t="s">
        <v>11</v>
      </c>
      <c r="D27" s="7" t="s">
        <v>11</v>
      </c>
      <c r="E27" s="7" t="s">
        <v>11</v>
      </c>
      <c r="F27" s="7" t="s">
        <v>11</v>
      </c>
      <c r="G27" s="7" t="s">
        <v>11</v>
      </c>
      <c r="H27" s="7" t="s">
        <v>11</v>
      </c>
      <c r="I27" s="7" t="s">
        <v>11</v>
      </c>
      <c r="J27" s="7" t="s">
        <v>11</v>
      </c>
      <c r="K27" s="7" t="s">
        <v>11</v>
      </c>
      <c r="L27" s="12">
        <f>SUM(L25:L26)</f>
        <v>325562.97600000002</v>
      </c>
      <c r="M27" s="12">
        <f t="shared" ref="M27:P27" si="0">SUM(M25:M26)</f>
        <v>468499.99609999999</v>
      </c>
      <c r="N27" s="12">
        <f t="shared" si="0"/>
        <v>494000</v>
      </c>
      <c r="O27" s="12">
        <f t="shared" si="0"/>
        <v>494000</v>
      </c>
      <c r="P27" s="12">
        <f t="shared" si="0"/>
        <v>499999.995</v>
      </c>
    </row>
    <row r="30" spans="1:16">
      <c r="A30" s="5" t="s">
        <v>33</v>
      </c>
    </row>
    <row r="32" spans="1:16" ht="36.75" customHeight="1">
      <c r="A32" s="31" t="s">
        <v>13</v>
      </c>
      <c r="B32" s="31" t="s">
        <v>30</v>
      </c>
      <c r="C32" s="31"/>
      <c r="D32" s="31"/>
      <c r="E32" s="31" t="s">
        <v>31</v>
      </c>
      <c r="F32" s="31"/>
      <c r="G32" s="31"/>
      <c r="H32" s="31" t="s">
        <v>32</v>
      </c>
      <c r="I32" s="31"/>
      <c r="J32" s="31"/>
    </row>
    <row r="33" spans="1:10" ht="42" customHeight="1">
      <c r="A33" s="31"/>
      <c r="B33" s="2" t="s">
        <v>34</v>
      </c>
      <c r="C33" s="2" t="s">
        <v>35</v>
      </c>
      <c r="D33" s="2" t="s">
        <v>36</v>
      </c>
      <c r="E33" s="2" t="s">
        <v>34</v>
      </c>
      <c r="F33" s="2" t="s">
        <v>35</v>
      </c>
      <c r="G33" s="2" t="s">
        <v>36</v>
      </c>
      <c r="H33" s="2" t="s">
        <v>34</v>
      </c>
      <c r="I33" s="2" t="s">
        <v>35</v>
      </c>
      <c r="J33" s="2" t="s">
        <v>36</v>
      </c>
    </row>
    <row r="34" spans="1:10" ht="26.25" customHeight="1">
      <c r="A34" s="3" t="s">
        <v>16</v>
      </c>
      <c r="B34" s="4">
        <f>N27</f>
        <v>494000</v>
      </c>
      <c r="C34" s="4">
        <f t="shared" ref="C34:D34" si="1">O27</f>
        <v>494000</v>
      </c>
      <c r="D34" s="4">
        <f t="shared" si="1"/>
        <v>499999.995</v>
      </c>
      <c r="E34" s="7"/>
      <c r="F34" s="7"/>
      <c r="G34" s="7"/>
      <c r="H34" s="1">
        <v>0</v>
      </c>
      <c r="I34" s="1">
        <v>0</v>
      </c>
      <c r="J34" s="1">
        <v>0</v>
      </c>
    </row>
    <row r="35" spans="1:10" ht="28.5" customHeight="1">
      <c r="A35" s="8" t="s">
        <v>14</v>
      </c>
      <c r="B35" s="12">
        <f>SUM(B34)</f>
        <v>494000</v>
      </c>
      <c r="C35" s="12">
        <f t="shared" ref="C35:J35" si="2">SUM(C34)</f>
        <v>494000</v>
      </c>
      <c r="D35" s="12">
        <f t="shared" si="2"/>
        <v>499999.995</v>
      </c>
      <c r="E35" s="12">
        <f t="shared" si="2"/>
        <v>0</v>
      </c>
      <c r="F35" s="12">
        <f t="shared" si="2"/>
        <v>0</v>
      </c>
      <c r="G35" s="12">
        <f t="shared" si="2"/>
        <v>0</v>
      </c>
      <c r="H35" s="12">
        <f t="shared" si="2"/>
        <v>0</v>
      </c>
      <c r="I35" s="12">
        <f t="shared" si="2"/>
        <v>0</v>
      </c>
      <c r="J35" s="12">
        <f t="shared" si="2"/>
        <v>0</v>
      </c>
    </row>
    <row r="39" spans="1:10">
      <c r="H39" s="15"/>
    </row>
  </sheetData>
  <mergeCells count="39">
    <mergeCell ref="A32:A33"/>
    <mergeCell ref="B32:D32"/>
    <mergeCell ref="E32:G32"/>
    <mergeCell ref="H32:J32"/>
    <mergeCell ref="L20:P21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A7:G7"/>
    <mergeCell ref="A20:A22"/>
    <mergeCell ref="A9:A10"/>
    <mergeCell ref="B9:B10"/>
    <mergeCell ref="C9:C10"/>
    <mergeCell ref="D9:D10"/>
    <mergeCell ref="E9:I9"/>
    <mergeCell ref="J9:J10"/>
    <mergeCell ref="A11:J11"/>
    <mergeCell ref="A14:J14"/>
    <mergeCell ref="J12:J13"/>
    <mergeCell ref="B20:F21"/>
    <mergeCell ref="G20:K21"/>
    <mergeCell ref="C4:G4"/>
    <mergeCell ref="A5:B5"/>
    <mergeCell ref="C5:G5"/>
    <mergeCell ref="A6:B6"/>
    <mergeCell ref="C6:G6"/>
    <mergeCell ref="A4:B4"/>
  </mergeCells>
  <pageMargins left="0.11811023622047245" right="0.11811023622047245" top="0.23622047244094491" bottom="0.23622047244094491" header="0.19685039370078741" footer="0.11811023622047245"/>
  <pageSetup paperSize="9" scale="85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ZOHVAC BNAKARAN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2022-01-29T18:40:08Z</dcterms:modified>
</cp:coreProperties>
</file>